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9029"/>
  <workbookPr defaultThemeVersion="124226"/>
  <mc:AlternateContent xmlns:mc="http://schemas.openxmlformats.org/markup-compatibility/2006">
    <mc:Choice Requires="x15">
      <x15ac:absPath xmlns:x15ac="http://schemas.microsoft.com/office/spreadsheetml/2010/11/ac" url="C:\Users\Капралова\Desktop\Уточнение 3 апрель\"/>
    </mc:Choice>
  </mc:AlternateContent>
  <bookViews>
    <workbookView xWindow="0" yWindow="0" windowWidth="23040" windowHeight="9060"/>
  </bookViews>
  <sheets>
    <sheet name="Уведомления об изменении бюдже" sheetId="1" r:id="rId1"/>
  </sheets>
  <definedNames>
    <definedName name="APPT" localSheetId="0">'Уведомления об изменении бюдже'!#REF!</definedName>
    <definedName name="FIO" localSheetId="0">'Уведомления об изменении бюдже'!#REF!</definedName>
    <definedName name="LAST_CELL" localSheetId="0">'Уведомления об изменении бюдже'!#REF!</definedName>
    <definedName name="SIGN" localSheetId="0">'Уведомления об изменении бюдже'!#REF!</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9" i="1" l="1"/>
  <c r="B40" i="1"/>
  <c r="B26" i="1" l="1"/>
  <c r="B41" i="1" s="1"/>
</calcChain>
</file>

<file path=xl/sharedStrings.xml><?xml version="1.0" encoding="utf-8"?>
<sst xmlns="http://schemas.openxmlformats.org/spreadsheetml/2006/main" count="169" uniqueCount="70">
  <si>
    <t>Сумма текущего года</t>
  </si>
  <si>
    <t>Основание</t>
  </si>
  <si>
    <t>КВД</t>
  </si>
  <si>
    <t>Доп. КД</t>
  </si>
  <si>
    <t>Код цели</t>
  </si>
  <si>
    <t>487</t>
  </si>
  <si>
    <t>Наименование главного администратора</t>
  </si>
  <si>
    <t>ВСЕГО</t>
  </si>
  <si>
    <t>ИТОГО по администратору 487</t>
  </si>
  <si>
    <t>Приложение 1</t>
  </si>
  <si>
    <t>Гл. адми-нистра-тор</t>
  </si>
  <si>
    <t>000</t>
  </si>
  <si>
    <t>0</t>
  </si>
  <si>
    <t>028</t>
  </si>
  <si>
    <t>014</t>
  </si>
  <si>
    <t>ИТОГО по администратору 167</t>
  </si>
  <si>
    <t>167</t>
  </si>
  <si>
    <t>074</t>
  </si>
  <si>
    <t>ИТОГО по администратору 074</t>
  </si>
  <si>
    <t>Уведомление Министерства образования Нижегородской области № 3-Семенов БГП фед от 19.03.2026г. -  Возврат остатков прошлых лет по 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бюджета</t>
  </si>
  <si>
    <t>Уведомление Министерства образования Нижегородской области № 3-Семенов БГП обл от 19.03.2026г. -  Возврат остатков прошлых лет по 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областного бюджета</t>
  </si>
  <si>
    <t>Уведомление Министерства образования Нижегородской области № 3-Семенов ГИА от 19.03.2026г. -  Возврат остатков прошлых лет по 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</si>
  <si>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Уведомление Министерства образования Нижегородской области № 3-Семенов советн от 19.03.2026г. -  Возврат остатков прошлых лет по межбюджетным трансфертам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</si>
  <si>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Уведомление Министерства образования Нижегородской области № 3-Семенов туб от 19.03.2026г. -  Возврат остатков прошлых лет по 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t>
  </si>
  <si>
    <t>Уведомление Министерства образования Нижегородской области № 3-Семенов кл рук от 19.03.2026г. -  Возврат остатков прошлых лет по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</si>
  <si>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Уведомление Министерства образования Нижегородской области № 3-Семенов 2-х пит от 19.03.2026г. -  Возврат остатков прошлых лет по субсидии на реализацию мероприятий по финансовому обеспечению бесплатным двухразовым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</si>
  <si>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Уведомление Управления образования администрации муниципального округа Семеновский Нижегородской области № 4 от 10.03.2026г. -  Субсидия на реализацию мероприятий по финансовому обеспечению бесплатным двухразовым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 за 2025 год</t>
  </si>
  <si>
    <t>Уведомление Управления образования администрации муниципального округа Семеновский  Нижегородской области № 10 от 10.03.2026г. -  Субвенция на исполнение полномочий по финансовому обеспечению выплаты компенсации за работу по подготовке и проведению государственной итоговой аттестации (ГИА) 2025г.</t>
  </si>
  <si>
    <t>Уведомление Управления образования администрации муниципального округа Семеновский  Нижегородской области № 9 от 10.03.2026г. -  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областного бюджета</t>
  </si>
  <si>
    <t>Уведомление Управления образования администрации муниципального округа Семеновский  Нижегородской области № 7 от 10.03.2026г. -  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t>
  </si>
  <si>
    <t>Уведомление Управления образования администрации муниципального округа Семеновский  Нижегородской области № 6 от 10.03.2026г. -  Субвенция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 за 2025г.</t>
  </si>
  <si>
    <t>Уведомление Управления образования администрации муниципального округа Семеновский  Нижегородской области № 5 от 10.03.2026г. -  Субвенция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</si>
  <si>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Уведомление Управления образования администрации муниципального округа Семеновский  Нижегородской области № 8 от 10.03.2026г. -  Субсидия на организацию бесплатного горячего питания обучающихся, получающих начальное общее образование в муниципальных образовательных организациях Нижегородской области, за счет средств федерального бюджета</t>
  </si>
  <si>
    <t>2.19.25.30.4.14.0.000.150</t>
  </si>
  <si>
    <t>2.19.60.01.0.14.0.000.150</t>
  </si>
  <si>
    <t>2.19.35.30.3.14.0.000.150</t>
  </si>
  <si>
    <t>2.18.04.01.0.14.0.000.150</t>
  </si>
  <si>
    <t>504</t>
  </si>
  <si>
    <t>768</t>
  </si>
  <si>
    <t>736</t>
  </si>
  <si>
    <t>589</t>
  </si>
  <si>
    <t>381</t>
  </si>
  <si>
    <t>582</t>
  </si>
  <si>
    <t>704</t>
  </si>
  <si>
    <t>25-53040-00000-00002</t>
  </si>
  <si>
    <t>2550500X298320000000</t>
  </si>
  <si>
    <t>2553030X298570000000</t>
  </si>
  <si>
    <t>Отдел по спорту и молодежной политике администрации муниципального округа Семеновский Нижегородской области</t>
  </si>
  <si>
    <t>Уведомление об изменении ЛБО Министерства финансов Нижегородской области № 7521 от 24.03.2026г. - Фонд на поддержку территорий</t>
  </si>
  <si>
    <t>Уведомление Министерства спорта Нижегородской области № 7315 от 25.03.2026г. - Субсидии на обеспечение командирования спортсменов до 18 лет</t>
  </si>
  <si>
    <t>2.02.49.99.9.14.0.220.150</t>
  </si>
  <si>
    <t>2.02.29.99.9.14.0.220.150</t>
  </si>
  <si>
    <t>761</t>
  </si>
  <si>
    <t>Администрация муниципального округа Семеновский Нижегородской области</t>
  </si>
  <si>
    <t>Уведомление Министерства финансов Нижегородской области № 94 бюд от 18.03.2026г. - Фонд на поддержку территорий</t>
  </si>
  <si>
    <t>Уведомление Министерства финансов Нижегородской области № 78 бюд от 18.03.2026г. - Фонд на поддержку территорий</t>
  </si>
  <si>
    <t>Уведомление Министерства финансов Нижегородской области № 73 бюд от 18.03.2026г. - Фонд на поддержку территорий</t>
  </si>
  <si>
    <t>Уведомление Министерства финансов Нижегородской области № 82 бюд от 18.03.2026г. - Фонд на поддержку территорий</t>
  </si>
  <si>
    <t>Постановление администрации м.о.Семеновский Нижегородской области от 01.04.2026г. № 744 - Инициативные платежи, зачисляемые в бюджеты муниципальных округов (Ремонт асфальтобетонного покрытия дорог ул.Студеная, ул.Луговая (от дома 4 по ул.Луговая до дома 10а по ул.Дачная) д.Дьяково м.о. Семеновский</t>
  </si>
  <si>
    <t>Постановление администрации м.о.Семеновский Нижегородской области от 01.04.2026г. № 744 - Инициативные платежи, зачисляемые в бюджеты муниципальных округов (Ремонт участка дороги д.Рубцы муниципального округа Семеновский Нижегородской области</t>
  </si>
  <si>
    <t>Уведомление Министерства энергетики и ЖКХ Нижегородской области № 7614 от 02.04.2026г. - Субсидии по обеспечению обновления парка строительно-дорожной и коммунальной техники в Нижегородской области на основе финансовой аренды (лизинга) на льготных условиях</t>
  </si>
  <si>
    <t>Уведомление Министерства финансов Нижегородской области №172 бюд от 09.04.2026г. - Фонд на поддержку территорий</t>
  </si>
  <si>
    <t>Уведомление Министерства финансов Нижегородской области № 178 бюд от 10.04.2026г. - Фонд на поддержку территорий</t>
  </si>
  <si>
    <t>Постановление администрации м.о.Семеновский Нижегородской области от 14.04.2026г. № 888 - Инициативные платежи, зачисляемые в бюджеты муниципальных округов (Наружные сети водоотведения, расположенные по адресу: Нижегородская обл.. г.Семенов, ул.Демократическая, 127, 132, 135, 136, 137, 139, 141, 142, 143, 144, 147, 149, 151, 153, 154, 155, 156, 159, 160, 161, 162, 163, 164, 165, 166, 167, 168, 170, 173)</t>
  </si>
  <si>
    <t>1.17.15.02.0.14.0.005.150</t>
  </si>
  <si>
    <t>1.17.15.02.0.14.0.003.150</t>
  </si>
  <si>
    <t>1.17.15.02.0.14.0.014.150</t>
  </si>
  <si>
    <t>378</t>
  </si>
  <si>
    <t>Управление образования администрации муниципального округа Семеновский Нижегородской области</t>
  </si>
  <si>
    <t>Пояснительная к уточнению бюджета по доходам на 2026 год (апрель 2026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</si>
</sst>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8" x14ac:knownFonts="1">
    <font>
      <sz val="10"/>
      <name val="Arial"/>
    </font>
    <font>
      <b/>
      <sz val="10"/>
      <name val="Times New Roman"/>
      <family val="1"/>
      <charset val="204"/>
    </font>
    <font>
      <sz val="10"/>
      <name val="Times New Roman"/>
      <family val="1"/>
      <charset val="204"/>
    </font>
    <font>
      <b/>
      <sz val="11"/>
      <name val="Times New Roman"/>
      <family val="1"/>
      <charset val="204"/>
    </font>
    <font>
      <sz val="11"/>
      <name val="Times New Roman"/>
      <family val="1"/>
      <charset val="204"/>
    </font>
    <font>
      <sz val="11"/>
      <name val="Arial"/>
      <family val="2"/>
      <charset val="204"/>
    </font>
    <font>
      <sz val="10"/>
      <name val="Times New Roman"/>
    </font>
    <font>
      <b/>
      <sz val="14"/>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s>
  <cellStyleXfs count="1">
    <xf numFmtId="0" fontId="0" fillId="0" borderId="0"/>
  </cellStyleXfs>
  <cellXfs count="38">
    <xf numFmtId="0" fontId="0" fillId="0" borderId="0" xfId="0"/>
    <xf numFmtId="49" fontId="2" fillId="2" borderId="2" xfId="0" applyNumberFormat="1" applyFont="1" applyFill="1" applyBorder="1" applyAlignment="1" applyProtection="1">
      <alignment horizontal="center" vertical="center" wrapText="1"/>
    </xf>
    <xf numFmtId="49" fontId="2" fillId="0" borderId="2" xfId="0" applyNumberFormat="1" applyFont="1" applyBorder="1" applyAlignment="1" applyProtection="1">
      <alignment horizontal="center" vertical="center" wrapText="1"/>
    </xf>
    <xf numFmtId="0" fontId="0" fillId="0" borderId="0" xfId="0" applyBorder="1"/>
    <xf numFmtId="49" fontId="2" fillId="0" borderId="2" xfId="0" applyNumberFormat="1" applyFont="1" applyFill="1" applyBorder="1" applyAlignment="1" applyProtection="1">
      <alignment horizontal="center" vertical="center" wrapText="1"/>
    </xf>
    <xf numFmtId="49" fontId="1" fillId="2" borderId="3" xfId="0" applyNumberFormat="1" applyFont="1" applyFill="1" applyBorder="1" applyAlignment="1" applyProtection="1">
      <alignment horizontal="center" vertical="center" wrapText="1"/>
    </xf>
    <xf numFmtId="0" fontId="2" fillId="2" borderId="0" xfId="0" applyFont="1" applyFill="1" applyAlignment="1">
      <alignment horizontal="center"/>
    </xf>
    <xf numFmtId="0" fontId="2" fillId="0" borderId="0" xfId="0" applyFont="1" applyAlignment="1">
      <alignment horizontal="center"/>
    </xf>
    <xf numFmtId="0" fontId="0" fillId="0" borderId="0" xfId="0" applyBorder="1" applyAlignment="1">
      <alignment horizontal="center"/>
    </xf>
    <xf numFmtId="0" fontId="0" fillId="0" borderId="0" xfId="0" applyAlignment="1">
      <alignment horizontal="center"/>
    </xf>
    <xf numFmtId="0" fontId="2" fillId="0" borderId="0" xfId="0" applyFont="1" applyFill="1" applyBorder="1"/>
    <xf numFmtId="0" fontId="2" fillId="0" borderId="0" xfId="0" applyFont="1" applyFill="1"/>
    <xf numFmtId="4" fontId="1" fillId="0" borderId="2" xfId="0" applyNumberFormat="1" applyFont="1" applyBorder="1" applyAlignment="1" applyProtection="1">
      <alignment horizontal="center" vertical="center" wrapText="1"/>
    </xf>
    <xf numFmtId="4" fontId="1" fillId="2" borderId="2" xfId="0" applyNumberFormat="1" applyFont="1" applyFill="1" applyBorder="1" applyAlignment="1" applyProtection="1">
      <alignment horizontal="center" vertical="center" wrapText="1"/>
    </xf>
    <xf numFmtId="0" fontId="2" fillId="0" borderId="2" xfId="0" applyFont="1" applyBorder="1" applyAlignment="1">
      <alignment horizontal="center" vertical="center" wrapText="1"/>
    </xf>
    <xf numFmtId="0" fontId="1" fillId="2" borderId="0" xfId="0" applyFont="1" applyFill="1" applyBorder="1" applyAlignment="1" applyProtection="1">
      <alignment horizontal="left" vertical="center"/>
    </xf>
    <xf numFmtId="0" fontId="2" fillId="2" borderId="0" xfId="0" applyFont="1" applyFill="1" applyBorder="1" applyAlignment="1" applyProtection="1">
      <alignment horizontal="left" vertical="center"/>
    </xf>
    <xf numFmtId="49" fontId="1" fillId="2" borderId="0" xfId="0" applyNumberFormat="1" applyFont="1" applyFill="1" applyBorder="1" applyAlignment="1" applyProtection="1">
      <alignment horizontal="left" vertical="center"/>
    </xf>
    <xf numFmtId="49" fontId="1" fillId="2" borderId="2" xfId="0" applyNumberFormat="1" applyFont="1" applyFill="1" applyBorder="1" applyAlignment="1" applyProtection="1">
      <alignment horizontal="left" vertical="center" wrapText="1"/>
    </xf>
    <xf numFmtId="0" fontId="1" fillId="0" borderId="2" xfId="0" applyFont="1" applyFill="1" applyBorder="1" applyAlignment="1">
      <alignment horizontal="left" vertical="center" wrapText="1"/>
    </xf>
    <xf numFmtId="0" fontId="1" fillId="2" borderId="2" xfId="0" applyFont="1" applyFill="1" applyBorder="1" applyAlignment="1">
      <alignment horizontal="left" vertical="center" wrapText="1"/>
    </xf>
    <xf numFmtId="0" fontId="2" fillId="0" borderId="0" xfId="0" applyFont="1" applyBorder="1" applyAlignment="1">
      <alignment horizontal="left" vertical="center"/>
    </xf>
    <xf numFmtId="0" fontId="2" fillId="2" borderId="1" xfId="0" applyFont="1" applyFill="1" applyBorder="1" applyAlignment="1" applyProtection="1">
      <alignment horizontal="center" vertical="center"/>
    </xf>
    <xf numFmtId="0" fontId="2" fillId="2" borderId="0" xfId="0" applyFont="1" applyFill="1" applyBorder="1" applyAlignment="1" applyProtection="1">
      <alignment horizontal="center" vertical="center"/>
    </xf>
    <xf numFmtId="0" fontId="1" fillId="2" borderId="0" xfId="0" applyFont="1" applyFill="1" applyBorder="1" applyAlignment="1" applyProtection="1">
      <alignment horizontal="center" vertical="center"/>
    </xf>
    <xf numFmtId="0" fontId="2" fillId="0" borderId="0" xfId="0" applyFont="1" applyAlignment="1">
      <alignment horizontal="center" vertical="center"/>
    </xf>
    <xf numFmtId="0" fontId="3" fillId="0" borderId="2" xfId="0" applyFont="1" applyBorder="1" applyAlignment="1">
      <alignment horizontal="left" vertical="center"/>
    </xf>
    <xf numFmtId="4" fontId="3" fillId="2" borderId="2" xfId="0" applyNumberFormat="1" applyFont="1" applyFill="1" applyBorder="1" applyAlignment="1" applyProtection="1">
      <alignment horizontal="center" vertical="center" wrapText="1"/>
    </xf>
    <xf numFmtId="0" fontId="4" fillId="0" borderId="2" xfId="0" applyFont="1" applyBorder="1" applyAlignment="1">
      <alignment horizontal="center"/>
    </xf>
    <xf numFmtId="49" fontId="4" fillId="0" borderId="2" xfId="0" applyNumberFormat="1" applyFont="1" applyBorder="1" applyAlignment="1" applyProtection="1">
      <alignment horizontal="center" vertical="center" wrapText="1"/>
    </xf>
    <xf numFmtId="0" fontId="5" fillId="0" borderId="0" xfId="0" applyFont="1" applyBorder="1"/>
    <xf numFmtId="0" fontId="5" fillId="0" borderId="0" xfId="0" applyFont="1"/>
    <xf numFmtId="49" fontId="6" fillId="0" borderId="4" xfId="0" applyNumberFormat="1" applyFont="1" applyBorder="1" applyAlignment="1" applyProtection="1">
      <alignment horizontal="center" vertical="center" wrapText="1"/>
    </xf>
    <xf numFmtId="164" fontId="6" fillId="0" borderId="4" xfId="0" applyNumberFormat="1" applyFont="1" applyBorder="1" applyAlignment="1" applyProtection="1">
      <alignment horizontal="left" vertical="center" wrapText="1"/>
    </xf>
    <xf numFmtId="49" fontId="6" fillId="0" borderId="4" xfId="0" applyNumberFormat="1" applyFont="1" applyBorder="1" applyAlignment="1" applyProtection="1">
      <alignment horizontal="left" vertical="center" wrapText="1"/>
    </xf>
    <xf numFmtId="4" fontId="6" fillId="0" borderId="4" xfId="0" applyNumberFormat="1" applyFont="1" applyBorder="1" applyAlignment="1" applyProtection="1">
      <alignment horizontal="center" vertical="center" wrapText="1"/>
    </xf>
    <xf numFmtId="0" fontId="7" fillId="2" borderId="2" xfId="0" applyFont="1" applyFill="1" applyBorder="1" applyAlignment="1" applyProtection="1">
      <alignment horizontal="center" vertical="center"/>
    </xf>
    <xf numFmtId="0" fontId="2" fillId="2" borderId="0" xfId="0" applyFont="1" applyFill="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F41"/>
  <sheetViews>
    <sheetView showGridLines="0" tabSelected="1" topLeftCell="A33" zoomScaleNormal="100" workbookViewId="0">
      <selection activeCell="G6" sqref="G6"/>
    </sheetView>
  </sheetViews>
  <sheetFormatPr defaultRowHeight="12.75" customHeight="1" x14ac:dyDescent="0.25"/>
  <cols>
    <col min="1" max="1" width="51" style="21" customWidth="1"/>
    <col min="2" max="2" width="15.6640625" style="25" customWidth="1"/>
    <col min="3" max="3" width="7.44140625" style="7" customWidth="1"/>
    <col min="4" max="4" width="26.88671875" style="7" customWidth="1"/>
    <col min="5" max="5" width="23.33203125" style="7" customWidth="1"/>
    <col min="6" max="6" width="5.6640625" style="7" customWidth="1"/>
    <col min="7" max="7" width="21.33203125" style="7" customWidth="1"/>
    <col min="8" max="84" width="8.88671875" style="3"/>
  </cols>
  <sheetData>
    <row r="1" spans="1:84" ht="12.75" hidden="1" customHeight="1" x14ac:dyDescent="0.25">
      <c r="A1" s="15"/>
      <c r="B1" s="22"/>
      <c r="C1" s="6"/>
      <c r="D1" s="6"/>
      <c r="E1" s="6"/>
      <c r="F1" s="6"/>
      <c r="G1" s="6"/>
    </row>
    <row r="2" spans="1:84" ht="12.75" hidden="1" customHeight="1" x14ac:dyDescent="0.25">
      <c r="A2" s="16"/>
      <c r="B2" s="23"/>
      <c r="C2" s="6"/>
      <c r="D2" s="6"/>
      <c r="E2" s="6"/>
      <c r="F2" s="6"/>
      <c r="G2" s="6"/>
    </row>
    <row r="3" spans="1:84" ht="12.75" hidden="1" customHeight="1" x14ac:dyDescent="0.25">
      <c r="A3" s="16"/>
      <c r="B3" s="23"/>
      <c r="C3" s="6"/>
      <c r="D3" s="6"/>
      <c r="E3" s="6"/>
      <c r="F3" s="6"/>
      <c r="G3" s="6"/>
    </row>
    <row r="4" spans="1:84" ht="12.75" hidden="1" customHeight="1" x14ac:dyDescent="0.25">
      <c r="A4" s="16"/>
      <c r="B4" s="23"/>
      <c r="C4" s="6"/>
      <c r="D4" s="6"/>
      <c r="E4" s="6"/>
      <c r="F4" s="6"/>
      <c r="G4" s="6"/>
    </row>
    <row r="5" spans="1:84" ht="12.75" hidden="1" customHeight="1" x14ac:dyDescent="0.25">
      <c r="A5" s="17"/>
      <c r="B5" s="24"/>
      <c r="C5" s="6"/>
      <c r="D5" s="6"/>
      <c r="E5" s="6"/>
      <c r="F5" s="6"/>
      <c r="G5" s="6"/>
    </row>
    <row r="6" spans="1:84" ht="18.600000000000001" customHeight="1" x14ac:dyDescent="0.25">
      <c r="A6" s="17"/>
      <c r="B6" s="24"/>
      <c r="C6" s="6"/>
      <c r="D6" s="6"/>
      <c r="E6" s="6"/>
      <c r="F6" s="6"/>
      <c r="G6" s="37" t="s">
        <v>9</v>
      </c>
    </row>
    <row r="7" spans="1:84" ht="12.75" customHeight="1" x14ac:dyDescent="0.25">
      <c r="A7" s="36" t="s">
        <v>69</v>
      </c>
      <c r="B7" s="36"/>
      <c r="C7" s="36"/>
      <c r="D7" s="36"/>
      <c r="E7" s="36"/>
      <c r="F7" s="36"/>
      <c r="G7" s="36"/>
    </row>
    <row r="8" spans="1:84" ht="12.75" customHeight="1" x14ac:dyDescent="0.25">
      <c r="A8" s="36"/>
      <c r="B8" s="36"/>
      <c r="C8" s="36"/>
      <c r="D8" s="36"/>
      <c r="E8" s="36"/>
      <c r="F8" s="36"/>
      <c r="G8" s="36"/>
    </row>
    <row r="9" spans="1:84" ht="10.199999999999999" customHeight="1" x14ac:dyDescent="0.25">
      <c r="A9" s="36"/>
      <c r="B9" s="36"/>
      <c r="C9" s="36"/>
      <c r="D9" s="36"/>
      <c r="E9" s="36"/>
      <c r="F9" s="36"/>
      <c r="G9" s="36"/>
    </row>
    <row r="10" spans="1:84" ht="0.6" customHeight="1" x14ac:dyDescent="0.25">
      <c r="A10" s="36"/>
      <c r="B10" s="36"/>
      <c r="C10" s="36"/>
      <c r="D10" s="36"/>
      <c r="E10" s="36"/>
      <c r="F10" s="36"/>
      <c r="G10" s="36"/>
    </row>
    <row r="11" spans="1:84" s="9" customFormat="1" ht="52.8" x14ac:dyDescent="0.25">
      <c r="A11" s="18" t="s">
        <v>1</v>
      </c>
      <c r="B11" s="5" t="s">
        <v>0</v>
      </c>
      <c r="C11" s="5" t="s">
        <v>10</v>
      </c>
      <c r="D11" s="5" t="s">
        <v>6</v>
      </c>
      <c r="E11" s="5" t="s">
        <v>2</v>
      </c>
      <c r="F11" s="5" t="s">
        <v>3</v>
      </c>
      <c r="G11" s="5" t="s">
        <v>4</v>
      </c>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row>
    <row r="12" spans="1:84" s="11" customFormat="1" ht="92.4" x14ac:dyDescent="0.25">
      <c r="A12" s="33" t="s">
        <v>19</v>
      </c>
      <c r="B12" s="35">
        <v>-11703.11</v>
      </c>
      <c r="C12" s="32" t="s">
        <v>17</v>
      </c>
      <c r="D12" s="14" t="s">
        <v>68</v>
      </c>
      <c r="E12" s="32" t="s">
        <v>33</v>
      </c>
      <c r="F12" s="32" t="s">
        <v>37</v>
      </c>
      <c r="G12" s="32" t="s">
        <v>44</v>
      </c>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row>
    <row r="13" spans="1:84" s="11" customFormat="1" ht="92.4" x14ac:dyDescent="0.25">
      <c r="A13" s="33" t="s">
        <v>20</v>
      </c>
      <c r="B13" s="35">
        <v>-3901.04</v>
      </c>
      <c r="C13" s="32" t="s">
        <v>17</v>
      </c>
      <c r="D13" s="14" t="s">
        <v>68</v>
      </c>
      <c r="E13" s="32" t="s">
        <v>33</v>
      </c>
      <c r="F13" s="32" t="s">
        <v>38</v>
      </c>
      <c r="G13" s="32" t="s">
        <v>44</v>
      </c>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row>
    <row r="14" spans="1:84" s="11" customFormat="1" ht="118.8" x14ac:dyDescent="0.25">
      <c r="A14" s="33" t="s">
        <v>21</v>
      </c>
      <c r="B14" s="35">
        <v>-715.46</v>
      </c>
      <c r="C14" s="32" t="s">
        <v>17</v>
      </c>
      <c r="D14" s="14" t="s">
        <v>68</v>
      </c>
      <c r="E14" s="32" t="s">
        <v>34</v>
      </c>
      <c r="F14" s="32" t="s">
        <v>39</v>
      </c>
      <c r="G14" s="32" t="s">
        <v>39</v>
      </c>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row>
    <row r="15" spans="1:84" s="11" customFormat="1" ht="105.6" x14ac:dyDescent="0.25">
      <c r="A15" s="33" t="s">
        <v>22</v>
      </c>
      <c r="B15" s="35">
        <v>-60582.26</v>
      </c>
      <c r="C15" s="32" t="s">
        <v>17</v>
      </c>
      <c r="D15" s="14" t="s">
        <v>68</v>
      </c>
      <c r="E15" s="32" t="s">
        <v>34</v>
      </c>
      <c r="F15" s="32" t="s">
        <v>40</v>
      </c>
      <c r="G15" s="32" t="s">
        <v>45</v>
      </c>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row>
    <row r="16" spans="1:84" s="11" customFormat="1" ht="118.8" x14ac:dyDescent="0.25">
      <c r="A16" s="33" t="s">
        <v>23</v>
      </c>
      <c r="B16" s="35">
        <v>-165865.65</v>
      </c>
      <c r="C16" s="32" t="s">
        <v>17</v>
      </c>
      <c r="D16" s="14" t="s">
        <v>68</v>
      </c>
      <c r="E16" s="32" t="s">
        <v>34</v>
      </c>
      <c r="F16" s="32" t="s">
        <v>41</v>
      </c>
      <c r="G16" s="32" t="s">
        <v>41</v>
      </c>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row>
    <row r="17" spans="1:84" s="11" customFormat="1" ht="145.19999999999999" x14ac:dyDescent="0.25">
      <c r="A17" s="33" t="s">
        <v>24</v>
      </c>
      <c r="B17" s="35">
        <v>-431898.31</v>
      </c>
      <c r="C17" s="32" t="s">
        <v>17</v>
      </c>
      <c r="D17" s="14" t="s">
        <v>68</v>
      </c>
      <c r="E17" s="32" t="s">
        <v>35</v>
      </c>
      <c r="F17" s="32" t="s">
        <v>42</v>
      </c>
      <c r="G17" s="32" t="s">
        <v>46</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row>
    <row r="18" spans="1:84" s="11" customFormat="1" ht="118.8" x14ac:dyDescent="0.25">
      <c r="A18" s="33" t="s">
        <v>25</v>
      </c>
      <c r="B18" s="35">
        <v>-100292.51</v>
      </c>
      <c r="C18" s="32" t="s">
        <v>17</v>
      </c>
      <c r="D18" s="14" t="s">
        <v>68</v>
      </c>
      <c r="E18" s="32" t="s">
        <v>34</v>
      </c>
      <c r="F18" s="32" t="s">
        <v>43</v>
      </c>
      <c r="G18" s="32" t="s">
        <v>43</v>
      </c>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row>
    <row r="19" spans="1:84" s="11" customFormat="1" ht="118.8" x14ac:dyDescent="0.25">
      <c r="A19" s="33" t="s">
        <v>26</v>
      </c>
      <c r="B19" s="35">
        <v>100292.51</v>
      </c>
      <c r="C19" s="32" t="s">
        <v>17</v>
      </c>
      <c r="D19" s="14" t="s">
        <v>68</v>
      </c>
      <c r="E19" s="32" t="s">
        <v>36</v>
      </c>
      <c r="F19" s="32" t="s">
        <v>43</v>
      </c>
      <c r="G19" s="32" t="s">
        <v>43</v>
      </c>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row>
    <row r="20" spans="1:84" s="11" customFormat="1" ht="79.2" x14ac:dyDescent="0.25">
      <c r="A20" s="33" t="s">
        <v>27</v>
      </c>
      <c r="B20" s="35">
        <v>715.46</v>
      </c>
      <c r="C20" s="32" t="s">
        <v>17</v>
      </c>
      <c r="D20" s="14" t="s">
        <v>68</v>
      </c>
      <c r="E20" s="32" t="s">
        <v>36</v>
      </c>
      <c r="F20" s="32" t="s">
        <v>39</v>
      </c>
      <c r="G20" s="32" t="s">
        <v>39</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row>
    <row r="21" spans="1:84" s="11" customFormat="1" ht="92.4" x14ac:dyDescent="0.25">
      <c r="A21" s="33" t="s">
        <v>28</v>
      </c>
      <c r="B21" s="35">
        <v>3901.04</v>
      </c>
      <c r="C21" s="32" t="s">
        <v>17</v>
      </c>
      <c r="D21" s="14" t="s">
        <v>68</v>
      </c>
      <c r="E21" s="32" t="s">
        <v>36</v>
      </c>
      <c r="F21" s="32" t="s">
        <v>38</v>
      </c>
      <c r="G21" s="32" t="s">
        <v>44</v>
      </c>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row>
    <row r="22" spans="1:84" s="11" customFormat="1" ht="105.6" x14ac:dyDescent="0.25">
      <c r="A22" s="33" t="s">
        <v>29</v>
      </c>
      <c r="B22" s="35">
        <v>60582.26</v>
      </c>
      <c r="C22" s="32" t="s">
        <v>17</v>
      </c>
      <c r="D22" s="14" t="s">
        <v>68</v>
      </c>
      <c r="E22" s="32" t="s">
        <v>36</v>
      </c>
      <c r="F22" s="32" t="s">
        <v>40</v>
      </c>
      <c r="G22" s="32" t="s">
        <v>45</v>
      </c>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row>
    <row r="23" spans="1:84" s="11" customFormat="1" ht="132" x14ac:dyDescent="0.25">
      <c r="A23" s="33" t="s">
        <v>30</v>
      </c>
      <c r="B23" s="35">
        <v>165865.65</v>
      </c>
      <c r="C23" s="32" t="s">
        <v>17</v>
      </c>
      <c r="D23" s="14" t="s">
        <v>68</v>
      </c>
      <c r="E23" s="32" t="s">
        <v>36</v>
      </c>
      <c r="F23" s="32" t="s">
        <v>41</v>
      </c>
      <c r="G23" s="32" t="s">
        <v>41</v>
      </c>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row>
    <row r="24" spans="1:84" s="11" customFormat="1" ht="145.19999999999999" x14ac:dyDescent="0.25">
      <c r="A24" s="33" t="s">
        <v>31</v>
      </c>
      <c r="B24" s="35">
        <v>431898.31</v>
      </c>
      <c r="C24" s="32" t="s">
        <v>17</v>
      </c>
      <c r="D24" s="14" t="s">
        <v>68</v>
      </c>
      <c r="E24" s="32" t="s">
        <v>36</v>
      </c>
      <c r="F24" s="32" t="s">
        <v>42</v>
      </c>
      <c r="G24" s="32" t="s">
        <v>46</v>
      </c>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row>
    <row r="25" spans="1:84" s="11" customFormat="1" ht="92.4" x14ac:dyDescent="0.25">
      <c r="A25" s="33" t="s">
        <v>32</v>
      </c>
      <c r="B25" s="35">
        <v>11703.11</v>
      </c>
      <c r="C25" s="32" t="s">
        <v>17</v>
      </c>
      <c r="D25" s="14" t="s">
        <v>68</v>
      </c>
      <c r="E25" s="32" t="s">
        <v>36</v>
      </c>
      <c r="F25" s="32" t="s">
        <v>37</v>
      </c>
      <c r="G25" s="32" t="s">
        <v>44</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row>
    <row r="26" spans="1:84" s="11" customFormat="1" ht="13.2" x14ac:dyDescent="0.25">
      <c r="A26" s="19" t="s">
        <v>18</v>
      </c>
      <c r="B26" s="12">
        <f>SUM(B12:B25)</f>
        <v>7.2759576141834259E-11</v>
      </c>
      <c r="C26" s="4"/>
      <c r="D26" s="4"/>
      <c r="E26" s="2"/>
      <c r="F26" s="4"/>
      <c r="G26" s="4"/>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row>
    <row r="27" spans="1:84" s="11" customFormat="1" ht="66" x14ac:dyDescent="0.25">
      <c r="A27" s="34" t="s">
        <v>48</v>
      </c>
      <c r="B27" s="35">
        <v>200000</v>
      </c>
      <c r="C27" s="4" t="s">
        <v>16</v>
      </c>
      <c r="D27" s="14" t="s">
        <v>47</v>
      </c>
      <c r="E27" s="32" t="s">
        <v>50</v>
      </c>
      <c r="F27" s="32" t="s">
        <v>13</v>
      </c>
      <c r="G27" s="32" t="s">
        <v>14</v>
      </c>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row>
    <row r="28" spans="1:84" s="11" customFormat="1" ht="66" x14ac:dyDescent="0.25">
      <c r="A28" s="34" t="s">
        <v>49</v>
      </c>
      <c r="B28" s="35">
        <v>1199500</v>
      </c>
      <c r="C28" s="4" t="s">
        <v>16</v>
      </c>
      <c r="D28" s="14" t="s">
        <v>47</v>
      </c>
      <c r="E28" s="32" t="s">
        <v>51</v>
      </c>
      <c r="F28" s="32" t="s">
        <v>52</v>
      </c>
      <c r="G28" s="32" t="s">
        <v>52</v>
      </c>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row>
    <row r="29" spans="1:84" s="11" customFormat="1" ht="13.2" x14ac:dyDescent="0.25">
      <c r="A29" s="19" t="s">
        <v>15</v>
      </c>
      <c r="B29" s="12">
        <f>SUM(B27:B28)</f>
        <v>1399500</v>
      </c>
      <c r="C29" s="4"/>
      <c r="D29" s="4"/>
      <c r="E29" s="2"/>
      <c r="F29" s="4"/>
      <c r="G29" s="4"/>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row>
    <row r="30" spans="1:84" s="11" customFormat="1" ht="39.6" x14ac:dyDescent="0.25">
      <c r="A30" s="34" t="s">
        <v>54</v>
      </c>
      <c r="B30" s="35">
        <v>20000</v>
      </c>
      <c r="C30" s="4" t="s">
        <v>5</v>
      </c>
      <c r="D30" s="4" t="s">
        <v>53</v>
      </c>
      <c r="E30" s="32" t="s">
        <v>50</v>
      </c>
      <c r="F30" s="32" t="s">
        <v>13</v>
      </c>
      <c r="G30" s="32" t="s">
        <v>14</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row>
    <row r="31" spans="1:84" s="11" customFormat="1" ht="39.6" x14ac:dyDescent="0.25">
      <c r="A31" s="34" t="s">
        <v>55</v>
      </c>
      <c r="B31" s="35">
        <v>70000</v>
      </c>
      <c r="C31" s="4" t="s">
        <v>5</v>
      </c>
      <c r="D31" s="4" t="s">
        <v>53</v>
      </c>
      <c r="E31" s="32" t="s">
        <v>50</v>
      </c>
      <c r="F31" s="32" t="s">
        <v>13</v>
      </c>
      <c r="G31" s="32" t="s">
        <v>14</v>
      </c>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row>
    <row r="32" spans="1:84" s="11" customFormat="1" ht="39.6" x14ac:dyDescent="0.25">
      <c r="A32" s="34" t="s">
        <v>56</v>
      </c>
      <c r="B32" s="35">
        <v>250000</v>
      </c>
      <c r="C32" s="4" t="s">
        <v>5</v>
      </c>
      <c r="D32" s="4" t="s">
        <v>53</v>
      </c>
      <c r="E32" s="32" t="s">
        <v>50</v>
      </c>
      <c r="F32" s="32" t="s">
        <v>13</v>
      </c>
      <c r="G32" s="32" t="s">
        <v>14</v>
      </c>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row>
    <row r="33" spans="1:84" s="11" customFormat="1" ht="39.6" x14ac:dyDescent="0.25">
      <c r="A33" s="34" t="s">
        <v>57</v>
      </c>
      <c r="B33" s="35">
        <v>70000</v>
      </c>
      <c r="C33" s="4" t="s">
        <v>5</v>
      </c>
      <c r="D33" s="4" t="s">
        <v>53</v>
      </c>
      <c r="E33" s="32" t="s">
        <v>50</v>
      </c>
      <c r="F33" s="32" t="s">
        <v>13</v>
      </c>
      <c r="G33" s="32" t="s">
        <v>14</v>
      </c>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row>
    <row r="34" spans="1:84" s="11" customFormat="1" ht="92.4" x14ac:dyDescent="0.25">
      <c r="A34" s="33" t="s">
        <v>58</v>
      </c>
      <c r="B34" s="35">
        <v>421677.8</v>
      </c>
      <c r="C34" s="4" t="s">
        <v>5</v>
      </c>
      <c r="D34" s="4" t="s">
        <v>53</v>
      </c>
      <c r="E34" s="32" t="s">
        <v>64</v>
      </c>
      <c r="F34" s="32" t="s">
        <v>11</v>
      </c>
      <c r="G34" s="32" t="s">
        <v>12</v>
      </c>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row>
    <row r="35" spans="1:84" s="11" customFormat="1" ht="79.2" x14ac:dyDescent="0.25">
      <c r="A35" s="34" t="s">
        <v>59</v>
      </c>
      <c r="B35" s="35">
        <v>250000.67</v>
      </c>
      <c r="C35" s="4" t="s">
        <v>5</v>
      </c>
      <c r="D35" s="4" t="s">
        <v>53</v>
      </c>
      <c r="E35" s="32" t="s">
        <v>65</v>
      </c>
      <c r="F35" s="32" t="s">
        <v>11</v>
      </c>
      <c r="G35" s="32" t="s">
        <v>12</v>
      </c>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row>
    <row r="36" spans="1:84" s="11" customFormat="1" ht="66" x14ac:dyDescent="0.25">
      <c r="A36" s="33" t="s">
        <v>60</v>
      </c>
      <c r="B36" s="35">
        <v>1461600</v>
      </c>
      <c r="C36" s="4" t="s">
        <v>5</v>
      </c>
      <c r="D36" s="4" t="s">
        <v>53</v>
      </c>
      <c r="E36" s="32" t="s">
        <v>51</v>
      </c>
      <c r="F36" s="32" t="s">
        <v>67</v>
      </c>
      <c r="G36" s="32" t="s">
        <v>67</v>
      </c>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row>
    <row r="37" spans="1:84" s="11" customFormat="1" ht="70.5" customHeight="1" x14ac:dyDescent="0.25">
      <c r="A37" s="34" t="s">
        <v>61</v>
      </c>
      <c r="B37" s="35">
        <v>20000</v>
      </c>
      <c r="C37" s="4" t="s">
        <v>5</v>
      </c>
      <c r="D37" s="4" t="s">
        <v>53</v>
      </c>
      <c r="E37" s="32" t="s">
        <v>50</v>
      </c>
      <c r="F37" s="32" t="s">
        <v>13</v>
      </c>
      <c r="G37" s="32" t="s">
        <v>14</v>
      </c>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row>
    <row r="38" spans="1:84" s="11" customFormat="1" ht="70.5" customHeight="1" x14ac:dyDescent="0.25">
      <c r="A38" s="34" t="s">
        <v>62</v>
      </c>
      <c r="B38" s="35">
        <v>50000</v>
      </c>
      <c r="C38" s="4" t="s">
        <v>5</v>
      </c>
      <c r="D38" s="4" t="s">
        <v>53</v>
      </c>
      <c r="E38" s="32" t="s">
        <v>50</v>
      </c>
      <c r="F38" s="32" t="s">
        <v>13</v>
      </c>
      <c r="G38" s="32" t="s">
        <v>14</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row>
    <row r="39" spans="1:84" s="11" customFormat="1" ht="111.6" customHeight="1" x14ac:dyDescent="0.25">
      <c r="A39" s="33" t="s">
        <v>63</v>
      </c>
      <c r="B39" s="35">
        <v>2320000</v>
      </c>
      <c r="C39" s="4" t="s">
        <v>5</v>
      </c>
      <c r="D39" s="4" t="s">
        <v>53</v>
      </c>
      <c r="E39" s="32" t="s">
        <v>66</v>
      </c>
      <c r="F39" s="32" t="s">
        <v>11</v>
      </c>
      <c r="G39" s="32" t="s">
        <v>12</v>
      </c>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row>
    <row r="40" spans="1:84" ht="13.2" x14ac:dyDescent="0.25">
      <c r="A40" s="20" t="s">
        <v>8</v>
      </c>
      <c r="B40" s="13">
        <f>SUM(B30:B39)</f>
        <v>4933278.47</v>
      </c>
      <c r="C40" s="1"/>
      <c r="D40" s="1"/>
      <c r="E40" s="2"/>
      <c r="F40" s="2"/>
      <c r="G40" s="2"/>
    </row>
    <row r="41" spans="1:84" s="31" customFormat="1" ht="13.8" x14ac:dyDescent="0.25">
      <c r="A41" s="26" t="s">
        <v>7</v>
      </c>
      <c r="B41" s="27">
        <f>B26+B29+B40</f>
        <v>6332778.4699999997</v>
      </c>
      <c r="C41" s="28"/>
      <c r="D41" s="28"/>
      <c r="E41" s="29"/>
      <c r="F41" s="28"/>
      <c r="G41" s="28"/>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row>
  </sheetData>
  <mergeCells count="1">
    <mergeCell ref="A7:G10"/>
  </mergeCells>
  <pageMargins left="0" right="0" top="0" bottom="0" header="0.51181102362204722" footer="0.35433070866141736"/>
  <pageSetup paperSize="9" scale="6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Уведомления об изменении бюдже</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Dohod1</dc:creator>
  <dc:description>POI HSSF rep:2.50.0.125</dc:description>
  <cp:lastModifiedBy>Капралова</cp:lastModifiedBy>
  <cp:lastPrinted>2025-03-19T13:56:25Z</cp:lastPrinted>
  <dcterms:created xsi:type="dcterms:W3CDTF">2020-05-27T10:24:36Z</dcterms:created>
  <dcterms:modified xsi:type="dcterms:W3CDTF">2026-04-17T10:37:39Z</dcterms:modified>
</cp:coreProperties>
</file>